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zia\Documents\Articoli\Miei\Non ancora Pubblicati\LmCpfC Ferrochelatase\"/>
    </mc:Choice>
  </mc:AlternateContent>
  <bookViews>
    <workbookView xWindow="-108" yWindow="-84" windowWidth="9696" windowHeight="6288"/>
  </bookViews>
  <sheets>
    <sheet name="Plot Nernst" sheetId="7" r:id="rId1"/>
    <sheet name="Dati" sheetId="1" r:id="rId2"/>
  </sheets>
  <calcPr calcId="162913"/>
</workbook>
</file>

<file path=xl/calcChain.xml><?xml version="1.0" encoding="utf-8"?>
<calcChain xmlns="http://schemas.openxmlformats.org/spreadsheetml/2006/main">
  <c r="A13" i="1" l="1"/>
  <c r="A12" i="1"/>
  <c r="A11" i="1"/>
  <c r="A10" i="1"/>
  <c r="A9" i="1"/>
  <c r="A7" i="1"/>
  <c r="A8" i="1"/>
  <c r="E8" i="1"/>
  <c r="E9" i="1"/>
  <c r="E10" i="1"/>
  <c r="E11" i="1"/>
  <c r="E12" i="1"/>
</calcChain>
</file>

<file path=xl/sharedStrings.xml><?xml version="1.0" encoding="utf-8"?>
<sst xmlns="http://schemas.openxmlformats.org/spreadsheetml/2006/main" count="6" uniqueCount="6">
  <si>
    <t xml:space="preserve">       E</t>
  </si>
  <si>
    <t xml:space="preserve"> T=25°C pH7</t>
  </si>
  <si>
    <r>
      <t>A</t>
    </r>
    <r>
      <rPr>
        <sz val="10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397</t>
    </r>
  </si>
  <si>
    <r>
      <t>A</t>
    </r>
    <r>
      <rPr>
        <sz val="10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411</t>
    </r>
  </si>
  <si>
    <r>
      <t>Log ((A°</t>
    </r>
    <r>
      <rPr>
        <vertAlign val="subscript"/>
        <sz val="10"/>
        <rFont val="Arial"/>
        <family val="2"/>
      </rPr>
      <t>411</t>
    </r>
    <r>
      <rPr>
        <sz val="10"/>
        <rFont val="Arial"/>
        <family val="2"/>
      </rPr>
      <t>-A</t>
    </r>
    <r>
      <rPr>
        <vertAlign val="subscript"/>
        <sz val="10"/>
        <rFont val="Arial"/>
        <family val="2"/>
      </rPr>
      <t>4411</t>
    </r>
    <r>
      <rPr>
        <sz val="10"/>
        <rFont val="Arial"/>
        <family val="2"/>
      </rPr>
      <t>)</t>
    </r>
    <r>
      <rPr>
        <sz val="10"/>
        <rFont val="Arial"/>
      </rPr>
      <t>/(A</t>
    </r>
    <r>
      <rPr>
        <vertAlign val="superscript"/>
        <sz val="10"/>
        <rFont val="Arial"/>
        <family val="2"/>
      </rPr>
      <t>o</t>
    </r>
    <r>
      <rPr>
        <vertAlign val="subscript"/>
        <sz val="10"/>
        <rFont val="Arial"/>
        <family val="2"/>
      </rPr>
      <t>397</t>
    </r>
    <r>
      <rPr>
        <sz val="10"/>
        <rFont val="Arial"/>
      </rPr>
      <t>-A</t>
    </r>
    <r>
      <rPr>
        <vertAlign val="subscript"/>
        <sz val="10"/>
        <rFont val="Arial"/>
        <family val="2"/>
      </rPr>
      <t>397</t>
    </r>
    <r>
      <rPr>
        <sz val="10"/>
        <rFont val="Arial"/>
      </rPr>
      <t>))</t>
    </r>
  </si>
  <si>
    <t xml:space="preserve">H182A LmCpfC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</si>
</sst>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0000000"/>
  </numFmts>
  <fonts count="8" x14ac:knownFonts="1">
    <font>
      <sz val="10"/>
      <name val="Arial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7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5" fillId="0" borderId="0" xfId="0" applyFont="1"/>
    <xf numFmtId="170" fontId="0" fillId="0" borderId="0" xfId="0" applyNumberFormat="1"/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6622516556293"/>
          <c:y val="0.21845318860244234"/>
          <c:w val="0.85761589403973504"/>
          <c:h val="0.64721845318860238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Dati!$A$2</c:f>
              <c:strCache>
                <c:ptCount val="1"/>
                <c:pt idx="0">
                  <c:v>H182A LmCpfC 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Dati!$E$8:$E$12</c:f>
              <c:numCache>
                <c:formatCode>General</c:formatCode>
                <c:ptCount val="5"/>
                <c:pt idx="0">
                  <c:v>0.87967033649523574</c:v>
                </c:pt>
                <c:pt idx="1">
                  <c:v>0.6252750901288211</c:v>
                </c:pt>
                <c:pt idx="2">
                  <c:v>0.27235472070497013</c:v>
                </c:pt>
                <c:pt idx="3">
                  <c:v>-0.10042859567350174</c:v>
                </c:pt>
                <c:pt idx="4">
                  <c:v>-0.62900000173444215</c:v>
                </c:pt>
              </c:numCache>
            </c:numRef>
          </c:xVal>
          <c:yVal>
            <c:numRef>
              <c:f>Dati!$A$8:$A$12</c:f>
              <c:numCache>
                <c:formatCode>General</c:formatCode>
                <c:ptCount val="5"/>
                <c:pt idx="0">
                  <c:v>-0.1482</c:v>
                </c:pt>
                <c:pt idx="1">
                  <c:v>-0.16819999999999999</c:v>
                </c:pt>
                <c:pt idx="2">
                  <c:v>-0.18819999999999998</c:v>
                </c:pt>
                <c:pt idx="3">
                  <c:v>-0.2082</c:v>
                </c:pt>
                <c:pt idx="4">
                  <c:v>-0.22819999999999999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E-4BA7-8011-35F8A46D3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596872"/>
        <c:axId val="1"/>
      </c:scatterChart>
      <c:valAx>
        <c:axId val="356596872"/>
        <c:scaling>
          <c:orientation val="minMax"/>
          <c:max val="1.1000000000000001"/>
          <c:min val="-0.9"/>
        </c:scaling>
        <c:delete val="0"/>
        <c:axPos val="b"/>
        <c:title>
          <c:tx>
            <c:rich>
              <a:bodyPr/>
              <a:lstStyle/>
              <a:p>
                <a:pPr>
                  <a:defRPr sz="1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Log X</a:t>
                </a:r>
              </a:p>
            </c:rich>
          </c:tx>
          <c:layout>
            <c:manualLayout>
              <c:xMode val="edge"/>
              <c:yMode val="edge"/>
              <c:x val="0.538079493612171"/>
              <c:y val="0.936227921359076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"/>
        <c:crossesAt val="-450"/>
        <c:crossBetween val="midCat"/>
      </c:valAx>
      <c:valAx>
        <c:axId val="1"/>
        <c:scaling>
          <c:orientation val="minMax"/>
          <c:max val="-0.13"/>
          <c:min val="-0.25"/>
        </c:scaling>
        <c:delete val="0"/>
        <c:axPos val="l"/>
        <c:title>
          <c:tx>
            <c:rich>
              <a:bodyPr/>
              <a:lstStyle/>
              <a:p>
                <a:pPr>
                  <a:defRPr sz="1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E (V)</a:t>
                </a:r>
              </a:p>
            </c:rich>
          </c:tx>
          <c:layout>
            <c:manualLayout>
              <c:xMode val="edge"/>
              <c:yMode val="edge"/>
              <c:x val="7.4503096934742776E-3"/>
              <c:y val="0.47625506760586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356596872"/>
        <c:crossesAt val="-2"/>
        <c:crossBetween val="midCat"/>
        <c:majorUnit val="4.0000000000000008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2638" cy="560151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A3" sqref="A3"/>
    </sheetView>
  </sheetViews>
  <sheetFormatPr defaultRowHeight="13.2" x14ac:dyDescent="0.25"/>
  <cols>
    <col min="2" max="3" width="10.5546875" bestFit="1" customWidth="1"/>
  </cols>
  <sheetData>
    <row r="2" spans="1:5" ht="13.8" x14ac:dyDescent="0.25">
      <c r="A2" s="3" t="s">
        <v>5</v>
      </c>
    </row>
    <row r="3" spans="1:5" x14ac:dyDescent="0.25">
      <c r="A3" s="1" t="s">
        <v>1</v>
      </c>
    </row>
    <row r="6" spans="1:5" ht="16.8" x14ac:dyDescent="0.35">
      <c r="A6" t="s">
        <v>0</v>
      </c>
      <c r="B6" t="s">
        <v>2</v>
      </c>
      <c r="C6" t="s">
        <v>3</v>
      </c>
      <c r="E6" t="s">
        <v>4</v>
      </c>
    </row>
    <row r="7" spans="1:5" x14ac:dyDescent="0.25">
      <c r="A7">
        <f>(-100+201.8)/1000</f>
        <v>0.10180000000000002</v>
      </c>
      <c r="B7" s="2">
        <v>0.16278049999999999</v>
      </c>
      <c r="C7" s="2"/>
    </row>
    <row r="8" spans="1:5" x14ac:dyDescent="0.25">
      <c r="A8">
        <f>(-350+201.8)/1000</f>
        <v>-0.1482</v>
      </c>
      <c r="B8" s="2">
        <v>0.15791669999999999</v>
      </c>
      <c r="C8" s="2">
        <v>0.13189480000000001</v>
      </c>
      <c r="E8">
        <f>LOG10(($C$13-C8)/($B$7-B8))</f>
        <v>0.87967033649523574</v>
      </c>
    </row>
    <row r="9" spans="1:5" x14ac:dyDescent="0.25">
      <c r="A9">
        <f>(-370+201.8)/1000</f>
        <v>-0.16819999999999999</v>
      </c>
      <c r="B9" s="2">
        <v>0.15539240000000001</v>
      </c>
      <c r="C9" s="2">
        <v>0.1375874</v>
      </c>
      <c r="E9">
        <f>LOG10(($C$13-C9)/($B$7-B9))</f>
        <v>0.6252750901288211</v>
      </c>
    </row>
    <row r="10" spans="1:5" x14ac:dyDescent="0.25">
      <c r="A10">
        <f>(-390+201.8)/1000</f>
        <v>-0.18819999999999998</v>
      </c>
      <c r="B10" s="2">
        <v>0.15044769999999999</v>
      </c>
      <c r="C10" s="2">
        <v>0.14567289999999999</v>
      </c>
      <c r="E10">
        <f>LOG10(($C$13-C10)/($B$7-B10))</f>
        <v>0.27235472070497013</v>
      </c>
    </row>
    <row r="11" spans="1:5" x14ac:dyDescent="0.25">
      <c r="A11">
        <f>(-410+201.8)/1000</f>
        <v>-0.2082</v>
      </c>
      <c r="B11" s="2">
        <v>0.14274419999999999</v>
      </c>
      <c r="C11" s="2">
        <v>0.15286279999999999</v>
      </c>
      <c r="E11">
        <f>LOG10(($C$13-C11)/($B$7-B11))</f>
        <v>-0.10042859567350174</v>
      </c>
    </row>
    <row r="12" spans="1:5" x14ac:dyDescent="0.25">
      <c r="A12">
        <f>(-430+201.8)/1000</f>
        <v>-0.22819999999999999</v>
      </c>
      <c r="B12" s="2">
        <v>0.13335420000000001</v>
      </c>
      <c r="C12" s="2">
        <v>0.1618484</v>
      </c>
      <c r="E12">
        <f>LOG10(($C$13-C12)/($B$7-B12))</f>
        <v>-0.62900000173444215</v>
      </c>
    </row>
    <row r="13" spans="1:5" x14ac:dyDescent="0.25">
      <c r="A13">
        <f>(-460+201.8)/1000</f>
        <v>-0.25819999999999999</v>
      </c>
      <c r="B13" s="2"/>
      <c r="C13" s="2">
        <v>0.16876250000000001</v>
      </c>
    </row>
    <row r="16" spans="1:5" x14ac:dyDescent="0.25">
      <c r="C16" s="2"/>
    </row>
  </sheetData>
  <phoneticPr fontId="0" type="noConversion"/>
  <pageMargins left="0.75" right="0.75" top="1" bottom="1" header="0.5" footer="0.5"/>
  <pageSetup paperSize="9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Dati</vt:lpstr>
      <vt:lpstr>Plot Nernst</vt:lpstr>
    </vt:vector>
  </TitlesOfParts>
  <Company>Unimo - Chimica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Gavioli</dc:creator>
  <cp:lastModifiedBy>Marzia</cp:lastModifiedBy>
  <dcterms:created xsi:type="dcterms:W3CDTF">2003-01-29T15:36:31Z</dcterms:created>
  <dcterms:modified xsi:type="dcterms:W3CDTF">2022-09-29T06:59:48Z</dcterms:modified>
</cp:coreProperties>
</file>